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изменения июль огоджа\"/>
    </mc:Choice>
  </mc:AlternateContent>
  <bookViews>
    <workbookView xWindow="0" yWindow="0" windowWidth="28800" windowHeight="11730" tabRatio="786"/>
  </bookViews>
  <sheets>
    <sheet name="Лист1" sheetId="131" r:id="rId1"/>
  </sheets>
  <calcPr calcId="162913"/>
  <customWorkbookViews>
    <customWorkbookView name="Решетникова - Личное представление" guid="{0F8E8D47-459B-492F-BA75-AB728D1C196A}" mergeInterval="0" personalView="1" maximized="1" windowWidth="1020" windowHeight="566" activeSheetId="1"/>
    <customWorkbookView name="Dobrovolskaya - Личное представление" guid="{F889319B-BD78-4D02-A6B1-0B830FE7FE06}" mergeInterval="0" personalView="1" maximized="1" windowWidth="1148" windowHeight="666" activeSheetId="1"/>
    <customWorkbookView name="savina - Личное представление" guid="{F2188B65-C201-44A8-B8F0-FD81F93562AE}" mergeInterval="0" personalView="1" maximized="1" windowWidth="1020" windowHeight="579" activeSheetId="1"/>
    <customWorkbookView name="User - Личное представление" guid="{D9D762CB-C6CA-4728-9DA8-31606B75D498}" mergeInterval="0" personalView="1" maximized="1" windowWidth="1020" windowHeight="5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131" l="1"/>
  <c r="G78" i="131" l="1"/>
  <c r="C40" i="131"/>
  <c r="D40" i="131"/>
  <c r="E40" i="131"/>
  <c r="F40" i="131"/>
  <c r="C10" i="131"/>
  <c r="E10" i="131"/>
  <c r="F10" i="131"/>
  <c r="C25" i="131"/>
  <c r="E25" i="131"/>
  <c r="E24" i="131" s="1"/>
  <c r="F25" i="131"/>
  <c r="F24" i="131" s="1"/>
  <c r="C24" i="131"/>
  <c r="D24" i="131"/>
  <c r="C11" i="131"/>
  <c r="D11" i="131"/>
  <c r="D10" i="131" s="1"/>
  <c r="E11" i="131"/>
  <c r="F11" i="131"/>
  <c r="B40" i="131"/>
  <c r="D62" i="131" l="1"/>
  <c r="G12" i="131"/>
  <c r="G13" i="131"/>
  <c r="G14" i="131"/>
  <c r="G15" i="131"/>
  <c r="G16" i="131"/>
  <c r="G17" i="131"/>
  <c r="G18" i="131"/>
  <c r="G19" i="131"/>
  <c r="G20" i="131"/>
  <c r="G21" i="131"/>
  <c r="G22" i="131"/>
  <c r="G23" i="131"/>
  <c r="G27" i="131"/>
  <c r="G28" i="131"/>
  <c r="G29" i="131"/>
  <c r="G30" i="131"/>
  <c r="G31" i="131"/>
  <c r="G32" i="131"/>
  <c r="G33" i="131"/>
  <c r="G34" i="131"/>
  <c r="G35" i="131"/>
  <c r="G36" i="131"/>
  <c r="G37" i="131"/>
  <c r="G38" i="131"/>
  <c r="G39" i="131"/>
  <c r="G41" i="131"/>
  <c r="G42" i="131"/>
  <c r="G43" i="131"/>
  <c r="G44" i="131"/>
  <c r="G45" i="131"/>
  <c r="G46" i="131"/>
  <c r="G47" i="131"/>
  <c r="G48" i="131"/>
  <c r="G49" i="131"/>
  <c r="G50" i="131"/>
  <c r="G51" i="131"/>
  <c r="G52" i="131"/>
  <c r="G53" i="131"/>
  <c r="G54" i="131"/>
  <c r="G55" i="131"/>
  <c r="G56" i="131"/>
  <c r="G57" i="131"/>
  <c r="G58" i="131"/>
  <c r="G59" i="131"/>
  <c r="G40" i="131" l="1"/>
  <c r="G11" i="131"/>
  <c r="B11" i="131"/>
  <c r="D66" i="131" l="1"/>
  <c r="E66" i="131"/>
  <c r="F66" i="131"/>
  <c r="G66" i="131"/>
  <c r="B66" i="131"/>
  <c r="D78" i="131"/>
  <c r="E78" i="131"/>
  <c r="F78" i="131"/>
  <c r="B78" i="131"/>
  <c r="E62" i="131"/>
  <c r="C62" i="131"/>
  <c r="F26" i="131"/>
  <c r="B26" i="131"/>
  <c r="F62" i="131"/>
  <c r="B25" i="131" l="1"/>
  <c r="G26" i="131"/>
  <c r="G25" i="131" s="1"/>
  <c r="G24" i="131" s="1"/>
  <c r="G10" i="131" s="1"/>
  <c r="B24" i="131" l="1"/>
  <c r="B10" i="131" s="1"/>
  <c r="B62" i="131" l="1"/>
  <c r="G62" i="131"/>
</calcChain>
</file>

<file path=xl/sharedStrings.xml><?xml version="1.0" encoding="utf-8"?>
<sst xmlns="http://schemas.openxmlformats.org/spreadsheetml/2006/main" count="90" uniqueCount="89">
  <si>
    <t>Показатели</t>
  </si>
  <si>
    <t>увеличение (+)</t>
  </si>
  <si>
    <t>уиеньшение (-)</t>
  </si>
  <si>
    <t>Всего</t>
  </si>
  <si>
    <t>Примечание (краткое обоснование изменений)</t>
  </si>
  <si>
    <t>Текущий финансовый год</t>
  </si>
  <si>
    <t>Изменения, предусмотренные проектом решения</t>
  </si>
  <si>
    <t>Итого доходов</t>
  </si>
  <si>
    <t>Налоговые и неналоговые доходы</t>
  </si>
  <si>
    <t>из них: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</si>
  <si>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</si>
  <si>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</si>
  <si>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налогооблажения</t>
  </si>
  <si>
    <t>Единый сельскохозяйственный налог</t>
  </si>
  <si>
    <t>Налог, взимаемый в связи с применением патентной системы налогооблажения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</si>
  <si>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</si>
  <si>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</si>
  <si>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</si>
  <si>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</si>
  <si>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</si>
  <si>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</si>
  <si>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Безвозмездные поступления от других бюджетов бюджетной системы</t>
  </si>
  <si>
    <t>Дотации от других бюджетов бюджетной системы Российской Федерации</t>
  </si>
  <si>
    <t xml:space="preserve">Дотации на выравнивание бюджетной обеспеченности </t>
  </si>
  <si>
    <t>дотация на поддержку мер по обеспечению сбалансированности бюджетов</t>
  </si>
  <si>
    <t>Прочие дотации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</si>
  <si>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</si>
  <si>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</si>
  <si>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</si>
  <si>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 т.ч. капитального характера</t>
  </si>
  <si>
    <t>Прочие безвозмездные поступления от других бюджетов бюджетной системы</t>
  </si>
  <si>
    <t>Безвозмездные поступления от негосударственных организаций</t>
  </si>
  <si>
    <t xml:space="preserve">Прочие безвозмездные поступления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</si>
  <si>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пршлых лет</t>
  </si>
  <si>
    <t>Возврат остатков субсидий, субвенций и иных межбюджетных трансфертов, имеющих целевое назначение, прошлых лет</t>
  </si>
  <si>
    <t>Расходы бюджета</t>
  </si>
  <si>
    <t>Раздел I. Социально-значимые расходы</t>
  </si>
  <si>
    <t xml:space="preserve">Фонд оплаты труда (КВР 111, 119, 121, 129) </t>
  </si>
  <si>
    <t xml:space="preserve">Справочно: Заработная плата с начислениями на неё (с учётом включённых в состав субсидий для бюджетных и автономных учреждений) </t>
  </si>
  <si>
    <t>Социальное обеспечение и иные выплаты населению (КВР 300)</t>
  </si>
  <si>
    <t>Раздел II. Первоочередные расходы</t>
  </si>
  <si>
    <t>Обслуживание муниципального долга  (КВР 730)</t>
  </si>
  <si>
    <t xml:space="preserve">Расходы на первоочередные нужды, из них:                   </t>
  </si>
  <si>
    <t>Иные выплаты, за исключением фонда оплаты труда (КВР 112, 113, 122, 123)</t>
  </si>
  <si>
    <t>Закупка товаров, работ, услуг в целях обеспечения формирования государственного материального резерва, резервов материальных ресурсов (КВР 232)</t>
  </si>
  <si>
    <t>Закупка товаров, работ, услуг для обеспечения муниципальных нужд (КВР 240)</t>
  </si>
  <si>
    <t>Предоставление субсидий бюджетным, автономным учреждениям и иным некоммерческим организациям (КВР 600)</t>
  </si>
  <si>
    <t>Субсидии юридическим лицам (кроме некоммерческих организаций), индивидуальным предпринимателям, физическим лицам (КВР 810)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</si>
  <si>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 (КВР 831)</t>
  </si>
  <si>
    <t>Уплата налогов, сборов и иных платежей (КВР  850)</t>
  </si>
  <si>
    <t>Резервные средства (КВР 870)</t>
  </si>
  <si>
    <t>Раздел III. Расходы</t>
  </si>
  <si>
    <t xml:space="preserve">Бюджетные инвестиции в объекты капитального строительства государственной (муниципальной) собственности бюджетных, автономных и унитарных учреждений (КВР 400)                                                                                                                                                  </t>
  </si>
  <si>
    <t>Другие расходы (за исключением групп 1,2 и 3.1) (КВР 224,500,880,840)</t>
  </si>
  <si>
    <t xml:space="preserve">Итого расходов </t>
  </si>
  <si>
    <t>Итого расходов без учета безвозмездных поступлений</t>
  </si>
  <si>
    <t>в том числе за счет средств дорожного фонда (РЗПР 0409)</t>
  </si>
  <si>
    <t>Профицит (+)/дефицит (-)</t>
  </si>
  <si>
    <t>Уровень дефицита бюджета от объема доходов местного бюджета без учета утверждаемого объема безвозмездных поступлений и (или) поступлений налоговых доходов по дополнительным нормативам отчислений, %</t>
  </si>
  <si>
    <t>Уровень дефицита бюджета от объема доходов местного бюджета без учета утвержденного объема безвозмездных поступлений и (или) поступлений налоговых доходов по дополнительным нормативам отчислений с учетом Бюджетного кодекса Российской Федерации, %</t>
  </si>
  <si>
    <t>Итого источников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</si>
  <si>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</si>
  <si>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</si>
  <si>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</si>
  <si>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</si>
  <si>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</si>
  <si>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</si>
  <si>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</si>
  <si>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Акции и иные формы участия в капитале</t>
  </si>
  <si>
    <t>Прочие источники финансирования дефицита бюджета</t>
  </si>
  <si>
    <t>Изменение остатков средств бюджетов</t>
  </si>
  <si>
    <t>Источники финансирования дефицита бюджета</t>
  </si>
  <si>
    <t>Долговые обязательства в ценных бумагах</t>
  </si>
  <si>
    <t>Остатки средств бюджета всего, в т.ч.</t>
  </si>
  <si>
    <t>целевые остатки средств</t>
  </si>
  <si>
    <t>нецелевые остатки средств</t>
  </si>
  <si>
    <t>Справочно</t>
  </si>
  <si>
    <t>Муниципальный долг</t>
  </si>
  <si>
    <t>Объем муниципального долга от объема доходов местного бюджета без учета утвержденного объема безвозмездных поступлений и (или) поступлений налоговых доходов по дополнительным нормативам отчислений от налога на доходы физических лиц, %</t>
  </si>
  <si>
    <t>в том числе муниципальный долг в части рыночных заимствований</t>
  </si>
  <si>
    <t>Административные штрафы</t>
  </si>
  <si>
    <t>Бюджетные ассигнования с учетом проекта решения</t>
  </si>
  <si>
    <t>Уточненный бюджет (в редакции решения )</t>
  </si>
  <si>
    <t>к Проекту Решения О внесении изменений в бюджет 2024 года и плановый период 2025-2026 годов, планируемого к принятию в марте 2024 года</t>
  </si>
  <si>
    <t>05 марта 2024 года</t>
  </si>
  <si>
    <t>уплата пеней, штрафов</t>
  </si>
  <si>
    <t>Администрация Огоджинского сельсовета Селемджинского района</t>
  </si>
  <si>
    <t>Первоначальный бюджет (решение от 28.12.23 № 21/45)</t>
  </si>
  <si>
    <t>Договора оказания услуг, приобретение тмц (прлагаются)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</si>
</sst>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0" fillId="4" borderId="0" applyNumberFormat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8" fillId="0" borderId="0" applyFont="0" applyFill="0" applyBorder="0" applyAlignment="0" applyProtection="0"/>
  </cellStyleXfs>
  <cellXfs count="49">
    <xf numFmtId="0" fontId="0" fillId="0" borderId="0" xfId="0"/>
    <xf numFmtId="0" fontId="22" fillId="0" borderId="10" xfId="44" applyFont="1" applyBorder="1" applyAlignment="1">
      <alignment horizontal="left" vertical="center" wrapText="1"/>
    </xf>
    <xf numFmtId="0" fontId="24" fillId="0" borderId="0" xfId="0" applyFont="1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wrapText="1"/>
    </xf>
    <xf numFmtId="166" fontId="24" fillId="0" borderId="10" xfId="51" applyFont="1" applyBorder="1"/>
    <xf numFmtId="166" fontId="24" fillId="0" borderId="0" xfId="51" applyFont="1"/>
    <xf numFmtId="43" fontId="24" fillId="0" borderId="0" xfId="0" applyNumberFormat="1" applyFont="1"/>
    <xf numFmtId="0" fontId="24" fillId="0" borderId="10" xfId="0" applyFont="1" applyBorder="1"/>
    <xf numFmtId="0" fontId="24" fillId="0" borderId="10" xfId="0" applyFont="1" applyFill="1" applyBorder="1" applyAlignment="1">
      <alignment wrapText="1"/>
    </xf>
    <xf numFmtId="0" fontId="24" fillId="0" borderId="10" xfId="0" applyFont="1" applyFill="1" applyBorder="1" applyAlignment="1">
      <alignment horizontal="left"/>
    </xf>
    <xf numFmtId="0" fontId="26" fillId="0" borderId="10" xfId="0" applyFont="1" applyFill="1" applyBorder="1" applyAlignment="1">
      <alignment horizontal="left"/>
    </xf>
    <xf numFmtId="0" fontId="22" fillId="0" borderId="10" xfId="0" applyFont="1" applyFill="1" applyBorder="1" applyAlignment="1">
      <alignment horizontal="left" vertical="center" wrapText="1"/>
    </xf>
    <xf numFmtId="3" fontId="27" fillId="0" borderId="10" xfId="44" applyNumberFormat="1" applyFont="1" applyBorder="1" applyAlignment="1" applyProtection="1">
      <alignment horizontal="left" vertical="center" wrapText="1"/>
      <protection locked="0"/>
    </xf>
    <xf numFmtId="3" fontId="22" fillId="0" borderId="10" xfId="44" applyNumberFormat="1" applyFont="1" applyBorder="1" applyAlignment="1" applyProtection="1">
      <alignment horizontal="left" vertical="center" wrapText="1"/>
      <protection locked="0"/>
    </xf>
    <xf numFmtId="3" fontId="23" fillId="0" borderId="10" xfId="44" applyNumberFormat="1" applyFont="1" applyBorder="1" applyAlignment="1" applyProtection="1">
      <alignment horizontal="left" vertical="center" wrapText="1"/>
      <protection locked="0"/>
    </xf>
    <xf numFmtId="3" fontId="28" fillId="0" borderId="10" xfId="44" applyNumberFormat="1" applyFont="1" applyBorder="1" applyAlignment="1" applyProtection="1">
      <alignment horizontal="left" vertical="center" wrapText="1"/>
      <protection locked="0"/>
    </xf>
    <xf numFmtId="2" fontId="25" fillId="0" borderId="10" xfId="51" applyNumberFormat="1" applyFont="1" applyBorder="1"/>
    <xf numFmtId="2" fontId="24" fillId="0" borderId="10" xfId="51" applyNumberFormat="1" applyFont="1" applyBorder="1"/>
    <xf numFmtId="2" fontId="24" fillId="0" borderId="10" xfId="0" applyNumberFormat="1" applyFont="1" applyBorder="1" applyAlignment="1">
      <alignment horizontal="center" vertical="center"/>
    </xf>
    <xf numFmtId="2" fontId="24" fillId="0" borderId="10" xfId="0" applyNumberFormat="1" applyFont="1" applyBorder="1"/>
    <xf numFmtId="2" fontId="24" fillId="0" borderId="10" xfId="0" applyNumberFormat="1" applyFont="1" applyBorder="1" applyAlignment="1">
      <alignment vertical="center"/>
    </xf>
    <xf numFmtId="2" fontId="25" fillId="0" borderId="10" xfId="51" applyNumberFormat="1" applyFont="1" applyFill="1" applyBorder="1"/>
    <xf numFmtId="2" fontId="24" fillId="0" borderId="10" xfId="51" applyNumberFormat="1" applyFont="1" applyFill="1" applyBorder="1"/>
    <xf numFmtId="0" fontId="28" fillId="0" borderId="10" xfId="0" applyFont="1" applyFill="1" applyBorder="1" applyAlignment="1">
      <alignment horizontal="left" vertical="center" wrapText="1"/>
    </xf>
    <xf numFmtId="0" fontId="22" fillId="0" borderId="10" xfId="0" applyFont="1" applyBorder="1" applyAlignment="1">
      <alignment wrapText="1"/>
    </xf>
    <xf numFmtId="0" fontId="22" fillId="0" borderId="10" xfId="0" applyFont="1" applyBorder="1"/>
    <xf numFmtId="0" fontId="22" fillId="0" borderId="10" xfId="0" applyFont="1" applyBorder="1" applyAlignment="1">
      <alignment horizontal="left" wrapText="1"/>
    </xf>
    <xf numFmtId="0" fontId="28" fillId="0" borderId="10" xfId="0" applyFont="1" applyBorder="1"/>
    <xf numFmtId="0" fontId="25" fillId="0" borderId="10" xfId="0" applyFont="1" applyFill="1" applyBorder="1" applyAlignment="1">
      <alignment wrapText="1"/>
    </xf>
    <xf numFmtId="0" fontId="25" fillId="0" borderId="10" xfId="0" applyFont="1" applyBorder="1" applyAlignment="1">
      <alignment wrapText="1"/>
    </xf>
    <xf numFmtId="0" fontId="28" fillId="0" borderId="10" xfId="44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2" fontId="25" fillId="0" borderId="10" xfId="0" applyNumberFormat="1" applyFont="1" applyBorder="1"/>
    <xf numFmtId="0" fontId="25" fillId="0" borderId="10" xfId="0" applyFont="1" applyBorder="1"/>
    <xf numFmtId="0" fontId="24" fillId="0" borderId="0" xfId="0" applyFont="1" applyAlignment="1">
      <alignment horizontal="right"/>
    </xf>
    <xf numFmtId="2" fontId="26" fillId="0" borderId="10" xfId="51" applyNumberFormat="1" applyFont="1" applyBorder="1"/>
    <xf numFmtId="2" fontId="24" fillId="0" borderId="10" xfId="0" applyNumberFormat="1" applyFont="1" applyBorder="1" applyAlignment="1">
      <alignment horizontal="center"/>
    </xf>
    <xf numFmtId="0" fontId="24" fillId="24" borderId="10" xfId="0" applyFont="1" applyFill="1" applyBorder="1" applyAlignment="1">
      <alignment wrapText="1"/>
    </xf>
    <xf numFmtId="2" fontId="24" fillId="24" borderId="10" xfId="51" applyNumberFormat="1" applyFont="1" applyFill="1" applyBorder="1"/>
    <xf numFmtId="2" fontId="24" fillId="24" borderId="10" xfId="0" applyNumberFormat="1" applyFont="1" applyFill="1" applyBorder="1" applyAlignment="1">
      <alignment horizontal="center" vertical="center"/>
    </xf>
    <xf numFmtId="2" fontId="24" fillId="24" borderId="10" xfId="0" applyNumberFormat="1" applyFont="1" applyFill="1" applyBorder="1"/>
    <xf numFmtId="0" fontId="24" fillId="0" borderId="10" xfId="0" applyFont="1" applyBorder="1" applyAlignment="1">
      <alignment horizontal="justify" vertical="center"/>
    </xf>
    <xf numFmtId="0" fontId="24" fillId="0" borderId="0" xfId="0" applyFont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</cellXfs>
  <cellStyles count="5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4"/>
    <cellStyle name="Обычный 3" xfId="45"/>
    <cellStyle name="Обычный 4" xfId="49"/>
    <cellStyle name="Обычный 5" xfId="47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Тысячи [0]_перечис.11" xfId="41"/>
    <cellStyle name="Тысячи_перечис.11" xfId="42"/>
    <cellStyle name="Финансовый" xfId="51" builtinId="3"/>
    <cellStyle name="Финансовый 2" xfId="46"/>
    <cellStyle name="Финансовый 3" xfId="50"/>
    <cellStyle name="Финансовый 4" xfId="48"/>
    <cellStyle name="Хороший" xfId="43" builtinId="26" customBuiltin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topLeftCell="A55" workbookViewId="0">
      <selection activeCell="D55" sqref="D55"/>
    </sheetView>
  </sheetViews>
  <sheetFormatPr defaultRowHeight="12.75" x14ac:dyDescent="0.2"/>
  <cols>
    <col min="1" max="1" width="51" style="2" customWidth="1"/>
    <col min="2" max="4" width="15.28515625" style="2" customWidth="1"/>
    <col min="5" max="5" width="18.5703125" style="2" customWidth="1"/>
    <col min="6" max="6" width="10.28515625" style="2" bestFit="1" customWidth="1"/>
    <col min="7" max="7" width="15.5703125" style="2" customWidth="1"/>
    <col min="8" max="8" width="46.140625" style="2" customWidth="1"/>
    <col min="9" max="9" width="10.28515625" style="2" bestFit="1" customWidth="1"/>
    <col min="10" max="10" width="9.42578125" style="2" bestFit="1" customWidth="1"/>
    <col min="11" max="13" width="11.28515625" style="2" bestFit="1" customWidth="1"/>
    <col min="14" max="14" width="13.5703125" style="2" customWidth="1"/>
    <col min="15" max="16" width="12.85546875" style="2" bestFit="1" customWidth="1"/>
    <col min="17" max="16384" width="9.140625" style="2"/>
  </cols>
  <sheetData>
    <row r="1" spans="1:16" x14ac:dyDescent="0.2">
      <c r="H1" s="36" t="s">
        <v>84</v>
      </c>
    </row>
    <row r="2" spans="1:16" x14ac:dyDescent="0.2">
      <c r="B2" s="44" t="s">
        <v>86</v>
      </c>
      <c r="C2" s="44"/>
      <c r="D2" s="44"/>
      <c r="E2" s="44"/>
      <c r="F2" s="44"/>
      <c r="G2" s="44"/>
    </row>
    <row r="4" spans="1:16" x14ac:dyDescent="0.2">
      <c r="A4" s="44" t="s">
        <v>83</v>
      </c>
      <c r="B4" s="44"/>
      <c r="C4" s="44"/>
      <c r="D4" s="44"/>
      <c r="E4" s="44"/>
      <c r="F4" s="44"/>
      <c r="G4" s="44"/>
      <c r="H4" s="44"/>
    </row>
    <row r="7" spans="1:16" x14ac:dyDescent="0.2">
      <c r="A7" s="46" t="s">
        <v>0</v>
      </c>
      <c r="B7" s="45" t="s">
        <v>5</v>
      </c>
      <c r="C7" s="45"/>
      <c r="D7" s="45"/>
      <c r="E7" s="45"/>
      <c r="F7" s="45"/>
      <c r="G7" s="45"/>
      <c r="H7" s="45"/>
    </row>
    <row r="8" spans="1:16" x14ac:dyDescent="0.2">
      <c r="A8" s="46"/>
      <c r="B8" s="47" t="s">
        <v>87</v>
      </c>
      <c r="C8" s="47" t="s">
        <v>82</v>
      </c>
      <c r="D8" s="45" t="s">
        <v>6</v>
      </c>
      <c r="E8" s="45"/>
      <c r="F8" s="45"/>
      <c r="G8" s="48" t="s">
        <v>81</v>
      </c>
      <c r="H8" s="48" t="s">
        <v>4</v>
      </c>
    </row>
    <row r="9" spans="1:16" ht="66.75" customHeight="1" x14ac:dyDescent="0.2">
      <c r="A9" s="46"/>
      <c r="B9" s="47"/>
      <c r="C9" s="47"/>
      <c r="D9" s="3" t="s">
        <v>1</v>
      </c>
      <c r="E9" s="4" t="s">
        <v>2</v>
      </c>
      <c r="F9" s="4" t="s">
        <v>3</v>
      </c>
      <c r="G9" s="48"/>
      <c r="H9" s="48"/>
    </row>
    <row r="10" spans="1:16" x14ac:dyDescent="0.2">
      <c r="A10" s="31" t="s">
        <v>7</v>
      </c>
      <c r="B10" s="18">
        <f>B11+B24</f>
        <v>5735831.6899999995</v>
      </c>
      <c r="C10" s="18">
        <f t="shared" ref="C10:G10" si="0">C11+C24</f>
        <v>0</v>
      </c>
      <c r="D10" s="18">
        <f t="shared" si="0"/>
        <v>1131700</v>
      </c>
      <c r="E10" s="18">
        <f t="shared" si="0"/>
        <v>0</v>
      </c>
      <c r="F10" s="18">
        <f t="shared" si="0"/>
        <v>0</v>
      </c>
      <c r="G10" s="18">
        <f t="shared" si="0"/>
        <v>6867531.6899999995</v>
      </c>
      <c r="H10" s="6"/>
      <c r="I10" s="7"/>
      <c r="J10" s="7"/>
      <c r="K10" s="7"/>
      <c r="L10" s="7"/>
      <c r="M10" s="7"/>
      <c r="N10" s="7"/>
      <c r="O10" s="7"/>
      <c r="P10" s="8"/>
    </row>
    <row r="11" spans="1:16" x14ac:dyDescent="0.2">
      <c r="A11" s="31" t="s">
        <v>8</v>
      </c>
      <c r="B11" s="18">
        <f>SUM(B13:B23)</f>
        <v>1964706</v>
      </c>
      <c r="C11" s="18">
        <f t="shared" ref="C11:G11" si="1">SUM(C13:C23)</f>
        <v>0</v>
      </c>
      <c r="D11" s="18">
        <f t="shared" si="1"/>
        <v>1021000</v>
      </c>
      <c r="E11" s="18">
        <f t="shared" si="1"/>
        <v>0</v>
      </c>
      <c r="F11" s="18">
        <f t="shared" si="1"/>
        <v>0</v>
      </c>
      <c r="G11" s="18">
        <f t="shared" si="1"/>
        <v>2985706</v>
      </c>
      <c r="H11" s="9"/>
    </row>
    <row r="12" spans="1:16" x14ac:dyDescent="0.2">
      <c r="A12" s="5" t="s">
        <v>9</v>
      </c>
      <c r="B12" s="19"/>
      <c r="C12" s="18"/>
      <c r="D12" s="18"/>
      <c r="E12" s="20"/>
      <c r="F12" s="21"/>
      <c r="G12" s="18">
        <f t="shared" ref="G12:G59" si="2">B12+D12-E12</f>
        <v>0</v>
      </c>
      <c r="H12" s="9"/>
      <c r="P12" s="8"/>
    </row>
    <row r="13" spans="1:16" ht="28.5" customHeight="1" x14ac:dyDescent="0.2">
      <c r="A13" s="39" t="s">
        <v>10</v>
      </c>
      <c r="B13" s="40">
        <v>1811610</v>
      </c>
      <c r="C13" s="40"/>
      <c r="D13" s="40">
        <v>1021000</v>
      </c>
      <c r="E13" s="41"/>
      <c r="F13" s="42"/>
      <c r="G13" s="18">
        <f t="shared" si="2"/>
        <v>2832610</v>
      </c>
      <c r="H13" s="39"/>
    </row>
    <row r="14" spans="1:16" ht="25.5" x14ac:dyDescent="0.2">
      <c r="A14" s="5" t="s">
        <v>11</v>
      </c>
      <c r="B14" s="19"/>
      <c r="C14" s="19"/>
      <c r="D14" s="19"/>
      <c r="E14" s="20"/>
      <c r="F14" s="21"/>
      <c r="G14" s="18">
        <f t="shared" si="2"/>
        <v>0</v>
      </c>
      <c r="H14" s="9"/>
    </row>
    <row r="15" spans="1:16" ht="25.5" x14ac:dyDescent="0.2">
      <c r="A15" s="5" t="s">
        <v>12</v>
      </c>
      <c r="B15" s="19"/>
      <c r="C15" s="19"/>
      <c r="D15" s="19"/>
      <c r="E15" s="20"/>
      <c r="F15" s="21"/>
      <c r="G15" s="18">
        <f t="shared" si="2"/>
        <v>0</v>
      </c>
      <c r="H15" s="9"/>
    </row>
    <row r="16" spans="1:16" x14ac:dyDescent="0.2">
      <c r="A16" s="5" t="s">
        <v>13</v>
      </c>
      <c r="B16" s="19"/>
      <c r="C16" s="19"/>
      <c r="D16" s="19"/>
      <c r="E16" s="20"/>
      <c r="F16" s="21"/>
      <c r="G16" s="18">
        <f t="shared" si="2"/>
        <v>0</v>
      </c>
      <c r="H16" s="9"/>
    </row>
    <row r="17" spans="1:8" ht="25.5" x14ac:dyDescent="0.2">
      <c r="A17" s="5" t="s">
        <v>14</v>
      </c>
      <c r="B17" s="19"/>
      <c r="C17" s="19"/>
      <c r="D17" s="19"/>
      <c r="E17" s="21"/>
      <c r="F17" s="21"/>
      <c r="G17" s="18">
        <f t="shared" si="2"/>
        <v>0</v>
      </c>
      <c r="H17" s="9"/>
    </row>
    <row r="18" spans="1:8" x14ac:dyDescent="0.2">
      <c r="A18" s="39" t="s">
        <v>15</v>
      </c>
      <c r="B18" s="40">
        <v>8000</v>
      </c>
      <c r="C18" s="40"/>
      <c r="D18" s="40"/>
      <c r="E18" s="42"/>
      <c r="F18" s="42"/>
      <c r="G18" s="18">
        <f t="shared" si="2"/>
        <v>8000</v>
      </c>
      <c r="H18" s="39"/>
    </row>
    <row r="19" spans="1:8" x14ac:dyDescent="0.2">
      <c r="A19" s="5" t="s">
        <v>16</v>
      </c>
      <c r="B19" s="19">
        <v>19696</v>
      </c>
      <c r="C19" s="19"/>
      <c r="D19" s="19"/>
      <c r="E19" s="20"/>
      <c r="F19" s="21"/>
      <c r="G19" s="18">
        <f t="shared" si="2"/>
        <v>19696</v>
      </c>
      <c r="H19" s="9"/>
    </row>
    <row r="20" spans="1:8" x14ac:dyDescent="0.2">
      <c r="A20" s="5" t="s">
        <v>17</v>
      </c>
      <c r="B20" s="19">
        <v>21000</v>
      </c>
      <c r="C20" s="19"/>
      <c r="D20" s="19"/>
      <c r="E20" s="22"/>
      <c r="F20" s="21"/>
      <c r="G20" s="18">
        <f t="shared" si="2"/>
        <v>21000</v>
      </c>
      <c r="H20" s="9"/>
    </row>
    <row r="21" spans="1:8" ht="25.5" x14ac:dyDescent="0.2">
      <c r="A21" s="5" t="s">
        <v>18</v>
      </c>
      <c r="B21" s="19"/>
      <c r="C21" s="19"/>
      <c r="D21" s="19"/>
      <c r="E21" s="22"/>
      <c r="F21" s="21"/>
      <c r="G21" s="18">
        <f t="shared" si="2"/>
        <v>0</v>
      </c>
      <c r="H21" s="9"/>
    </row>
    <row r="22" spans="1:8" x14ac:dyDescent="0.2">
      <c r="A22" s="5" t="s">
        <v>80</v>
      </c>
      <c r="B22" s="19">
        <v>0</v>
      </c>
      <c r="C22" s="19"/>
      <c r="D22" s="19"/>
      <c r="E22" s="22"/>
      <c r="F22" s="21"/>
      <c r="G22" s="18">
        <f t="shared" si="2"/>
        <v>0</v>
      </c>
      <c r="H22" s="9"/>
    </row>
    <row r="23" spans="1:8" ht="25.5" x14ac:dyDescent="0.2">
      <c r="A23" s="39" t="s">
        <v>19</v>
      </c>
      <c r="B23" s="40">
        <v>104400</v>
      </c>
      <c r="C23" s="40"/>
      <c r="D23" s="40"/>
      <c r="E23" s="41"/>
      <c r="F23" s="42"/>
      <c r="G23" s="18">
        <f t="shared" si="2"/>
        <v>104400</v>
      </c>
      <c r="H23" s="39"/>
    </row>
    <row r="24" spans="1:8" x14ac:dyDescent="0.2">
      <c r="A24" s="30" t="s">
        <v>20</v>
      </c>
      <c r="B24" s="18">
        <f>B25+B36+B37</f>
        <v>3771125.69</v>
      </c>
      <c r="C24" s="18">
        <f t="shared" ref="C24:G24" si="3">C25+C36+C37</f>
        <v>0</v>
      </c>
      <c r="D24" s="18">
        <f t="shared" si="3"/>
        <v>110700</v>
      </c>
      <c r="E24" s="18">
        <f t="shared" si="3"/>
        <v>0</v>
      </c>
      <c r="F24" s="18">
        <f t="shared" si="3"/>
        <v>0</v>
      </c>
      <c r="G24" s="18">
        <f t="shared" si="3"/>
        <v>3881825.69</v>
      </c>
      <c r="H24" s="9"/>
    </row>
    <row r="25" spans="1:8" ht="25.5" x14ac:dyDescent="0.2">
      <c r="A25" s="30" t="s">
        <v>21</v>
      </c>
      <c r="B25" s="18">
        <f>B26+B31+B33+B34+B35</f>
        <v>3771125.69</v>
      </c>
      <c r="C25" s="18">
        <f t="shared" ref="C25:G25" si="4">C26+C31+C33+C34+C35</f>
        <v>0</v>
      </c>
      <c r="D25" s="18">
        <f t="shared" si="4"/>
        <v>110700</v>
      </c>
      <c r="E25" s="18">
        <f t="shared" si="4"/>
        <v>0</v>
      </c>
      <c r="F25" s="18">
        <f t="shared" si="4"/>
        <v>0</v>
      </c>
      <c r="G25" s="18">
        <f t="shared" si="4"/>
        <v>3881825.69</v>
      </c>
      <c r="H25" s="9"/>
    </row>
    <row r="26" spans="1:8" ht="25.5" x14ac:dyDescent="0.2">
      <c r="A26" s="30" t="s">
        <v>22</v>
      </c>
      <c r="B26" s="37">
        <f>B28+B29+B30</f>
        <v>607055.68999999994</v>
      </c>
      <c r="C26" s="37"/>
      <c r="D26" s="37"/>
      <c r="E26" s="37"/>
      <c r="F26" s="37">
        <f t="shared" ref="F26" si="5">F28+F29+F30</f>
        <v>0</v>
      </c>
      <c r="G26" s="18">
        <f t="shared" si="2"/>
        <v>607055.68999999994</v>
      </c>
      <c r="H26" s="9"/>
    </row>
    <row r="27" spans="1:8" x14ac:dyDescent="0.2">
      <c r="A27" s="10" t="s">
        <v>9</v>
      </c>
      <c r="B27" s="19"/>
      <c r="C27" s="19"/>
      <c r="D27" s="24"/>
      <c r="E27" s="20"/>
      <c r="F27" s="21"/>
      <c r="G27" s="18">
        <f t="shared" si="2"/>
        <v>0</v>
      </c>
      <c r="H27" s="9"/>
    </row>
    <row r="28" spans="1:8" x14ac:dyDescent="0.2">
      <c r="A28" s="10" t="s">
        <v>23</v>
      </c>
      <c r="B28" s="19">
        <v>97436.56</v>
      </c>
      <c r="C28" s="19"/>
      <c r="D28" s="24"/>
      <c r="E28" s="20"/>
      <c r="F28" s="21"/>
      <c r="G28" s="18">
        <f t="shared" si="2"/>
        <v>97436.56</v>
      </c>
      <c r="H28" s="9"/>
    </row>
    <row r="29" spans="1:8" ht="31.5" x14ac:dyDescent="0.2">
      <c r="A29" s="1" t="s">
        <v>24</v>
      </c>
      <c r="B29" s="19">
        <v>509619.13</v>
      </c>
      <c r="C29" s="19"/>
      <c r="D29" s="23"/>
      <c r="E29" s="38"/>
      <c r="F29" s="21"/>
      <c r="G29" s="18">
        <f t="shared" si="2"/>
        <v>509619.13</v>
      </c>
      <c r="H29" s="9"/>
    </row>
    <row r="30" spans="1:8" x14ac:dyDescent="0.2">
      <c r="A30" s="11" t="s">
        <v>25</v>
      </c>
      <c r="B30" s="19"/>
      <c r="C30" s="18"/>
      <c r="D30" s="23"/>
      <c r="E30" s="20"/>
      <c r="F30" s="21"/>
      <c r="G30" s="18">
        <f t="shared" si="2"/>
        <v>0</v>
      </c>
      <c r="H30" s="9"/>
    </row>
    <row r="31" spans="1:8" ht="47.25" x14ac:dyDescent="0.2">
      <c r="A31" s="32" t="s">
        <v>26</v>
      </c>
      <c r="B31" s="19"/>
      <c r="C31" s="18"/>
      <c r="D31" s="23"/>
      <c r="E31" s="20"/>
      <c r="F31" s="21"/>
      <c r="G31" s="18">
        <f t="shared" si="2"/>
        <v>0</v>
      </c>
      <c r="H31" s="9"/>
    </row>
    <row r="32" spans="1:8" x14ac:dyDescent="0.2">
      <c r="A32" s="12" t="s">
        <v>29</v>
      </c>
      <c r="B32" s="19"/>
      <c r="C32" s="18"/>
      <c r="D32" s="23"/>
      <c r="E32" s="20"/>
      <c r="F32" s="21"/>
      <c r="G32" s="18">
        <f t="shared" si="2"/>
        <v>0</v>
      </c>
      <c r="H32" s="9"/>
    </row>
    <row r="33" spans="1:8" ht="31.5" x14ac:dyDescent="0.2">
      <c r="A33" s="33" t="s">
        <v>27</v>
      </c>
      <c r="B33" s="19">
        <v>189300</v>
      </c>
      <c r="C33" s="19"/>
      <c r="D33" s="24">
        <v>0</v>
      </c>
      <c r="E33" s="20"/>
      <c r="F33" s="21"/>
      <c r="G33" s="18">
        <f t="shared" si="2"/>
        <v>189300</v>
      </c>
      <c r="H33" s="5"/>
    </row>
    <row r="34" spans="1:8" ht="15.75" x14ac:dyDescent="0.2">
      <c r="A34" s="33" t="s">
        <v>28</v>
      </c>
      <c r="B34" s="19">
        <v>2974770</v>
      </c>
      <c r="C34" s="19"/>
      <c r="D34" s="24">
        <v>110700</v>
      </c>
      <c r="E34" s="20"/>
      <c r="F34" s="21"/>
      <c r="G34" s="18">
        <f t="shared" si="2"/>
        <v>3085470</v>
      </c>
      <c r="H34" s="9"/>
    </row>
    <row r="35" spans="1:8" ht="31.5" x14ac:dyDescent="0.2">
      <c r="A35" s="25" t="s">
        <v>30</v>
      </c>
      <c r="B35" s="21"/>
      <c r="C35" s="21"/>
      <c r="D35" s="21"/>
      <c r="E35" s="21"/>
      <c r="F35" s="21"/>
      <c r="G35" s="18">
        <f t="shared" si="2"/>
        <v>0</v>
      </c>
      <c r="H35" s="9"/>
    </row>
    <row r="36" spans="1:8" ht="31.5" x14ac:dyDescent="0.2">
      <c r="A36" s="25" t="s">
        <v>31</v>
      </c>
      <c r="B36" s="21"/>
      <c r="C36" s="21"/>
      <c r="D36" s="21"/>
      <c r="E36" s="21"/>
      <c r="F36" s="21"/>
      <c r="G36" s="18">
        <f t="shared" si="2"/>
        <v>0</v>
      </c>
      <c r="H36" s="9"/>
    </row>
    <row r="37" spans="1:8" ht="15.75" x14ac:dyDescent="0.2">
      <c r="A37" s="25" t="s">
        <v>32</v>
      </c>
      <c r="B37" s="21"/>
      <c r="C37" s="21"/>
      <c r="D37" s="21"/>
      <c r="E37" s="21"/>
      <c r="F37" s="21"/>
      <c r="G37" s="18">
        <f t="shared" si="2"/>
        <v>0</v>
      </c>
      <c r="H37" s="9"/>
    </row>
    <row r="38" spans="1:8" ht="94.5" x14ac:dyDescent="0.2">
      <c r="A38" s="13" t="s">
        <v>33</v>
      </c>
      <c r="B38" s="21"/>
      <c r="C38" s="21"/>
      <c r="D38" s="21"/>
      <c r="E38" s="21"/>
      <c r="F38" s="21"/>
      <c r="G38" s="18">
        <f t="shared" si="2"/>
        <v>0</v>
      </c>
      <c r="H38" s="9"/>
    </row>
    <row r="39" spans="1:8" ht="47.25" x14ac:dyDescent="0.2">
      <c r="A39" s="13" t="s">
        <v>34</v>
      </c>
      <c r="B39" s="21"/>
      <c r="C39" s="21"/>
      <c r="D39" s="21"/>
      <c r="E39" s="21"/>
      <c r="F39" s="21"/>
      <c r="G39" s="18">
        <f t="shared" si="2"/>
        <v>0</v>
      </c>
      <c r="H39" s="9"/>
    </row>
    <row r="40" spans="1:8" ht="15.75" x14ac:dyDescent="0.2">
      <c r="A40" s="25" t="s">
        <v>35</v>
      </c>
      <c r="B40" s="34">
        <f>SUM(B42:B61)</f>
        <v>7744232.4899999993</v>
      </c>
      <c r="C40" s="34">
        <f t="shared" ref="C40:G40" si="6">SUM(C42:C61)</f>
        <v>0</v>
      </c>
      <c r="D40" s="34">
        <f t="shared" si="6"/>
        <v>1139170</v>
      </c>
      <c r="E40" s="34">
        <f t="shared" si="6"/>
        <v>7470</v>
      </c>
      <c r="F40" s="34">
        <f t="shared" si="6"/>
        <v>0</v>
      </c>
      <c r="G40" s="34">
        <f t="shared" si="6"/>
        <v>8875932.4899999984</v>
      </c>
      <c r="H40" s="35"/>
    </row>
    <row r="41" spans="1:8" ht="15.75" x14ac:dyDescent="0.2">
      <c r="A41" s="14" t="s">
        <v>36</v>
      </c>
      <c r="B41" s="21"/>
      <c r="C41" s="21"/>
      <c r="D41" s="21"/>
      <c r="E41" s="21"/>
      <c r="F41" s="21"/>
      <c r="G41" s="18">
        <f t="shared" si="2"/>
        <v>0</v>
      </c>
      <c r="H41" s="9"/>
    </row>
    <row r="42" spans="1:8" ht="25.5" customHeight="1" x14ac:dyDescent="0.2">
      <c r="A42" s="15" t="s">
        <v>37</v>
      </c>
      <c r="B42" s="21">
        <v>6249720</v>
      </c>
      <c r="C42" s="21"/>
      <c r="D42" s="21">
        <v>302820</v>
      </c>
      <c r="E42" s="21">
        <v>7470</v>
      </c>
      <c r="F42" s="21"/>
      <c r="G42" s="18">
        <f t="shared" si="2"/>
        <v>6545070</v>
      </c>
      <c r="H42" s="5"/>
    </row>
    <row r="43" spans="1:8" ht="47.25" x14ac:dyDescent="0.2">
      <c r="A43" s="15" t="s">
        <v>38</v>
      </c>
      <c r="B43" s="21"/>
      <c r="C43" s="21"/>
      <c r="D43" s="21"/>
      <c r="E43" s="21"/>
      <c r="F43" s="21"/>
      <c r="G43" s="18">
        <f t="shared" si="2"/>
        <v>0</v>
      </c>
      <c r="H43" s="9"/>
    </row>
    <row r="44" spans="1:8" ht="31.5" x14ac:dyDescent="0.2">
      <c r="A44" s="15" t="s">
        <v>39</v>
      </c>
      <c r="B44" s="21">
        <v>199197.6</v>
      </c>
      <c r="C44" s="21"/>
      <c r="D44" s="21">
        <v>0</v>
      </c>
      <c r="E44" s="21"/>
      <c r="F44" s="21"/>
      <c r="G44" s="18">
        <f t="shared" si="2"/>
        <v>199197.6</v>
      </c>
      <c r="H44" s="9"/>
    </row>
    <row r="45" spans="1:8" ht="15.75" x14ac:dyDescent="0.2">
      <c r="A45" s="14" t="s">
        <v>40</v>
      </c>
      <c r="B45" s="21"/>
      <c r="C45" s="21"/>
      <c r="D45" s="21"/>
      <c r="E45" s="21"/>
      <c r="F45" s="21"/>
      <c r="G45" s="18">
        <f t="shared" si="2"/>
        <v>0</v>
      </c>
      <c r="H45" s="9"/>
    </row>
    <row r="46" spans="1:8" ht="15.75" x14ac:dyDescent="0.2">
      <c r="A46" s="15" t="s">
        <v>41</v>
      </c>
      <c r="B46" s="21"/>
      <c r="C46" s="21"/>
      <c r="D46" s="21"/>
      <c r="E46" s="21"/>
      <c r="F46" s="21"/>
      <c r="G46" s="18">
        <f t="shared" si="2"/>
        <v>0</v>
      </c>
      <c r="H46" s="9"/>
    </row>
    <row r="47" spans="1:8" ht="15.75" x14ac:dyDescent="0.2">
      <c r="A47" s="16" t="s">
        <v>42</v>
      </c>
      <c r="B47" s="21"/>
      <c r="C47" s="21"/>
      <c r="D47" s="21"/>
      <c r="E47" s="21"/>
      <c r="F47" s="21"/>
      <c r="G47" s="18">
        <f t="shared" si="2"/>
        <v>0</v>
      </c>
      <c r="H47" s="9"/>
    </row>
    <row r="48" spans="1:8" ht="31.5" x14ac:dyDescent="0.2">
      <c r="A48" s="15" t="s">
        <v>43</v>
      </c>
      <c r="B48" s="21">
        <v>0</v>
      </c>
      <c r="C48" s="21"/>
      <c r="D48" s="21">
        <v>0</v>
      </c>
      <c r="E48" s="21"/>
      <c r="F48" s="21"/>
      <c r="G48" s="18">
        <f t="shared" si="2"/>
        <v>0</v>
      </c>
      <c r="H48" s="9"/>
    </row>
    <row r="49" spans="1:8" ht="63" x14ac:dyDescent="0.2">
      <c r="A49" s="15" t="s">
        <v>44</v>
      </c>
      <c r="B49" s="21"/>
      <c r="C49" s="21"/>
      <c r="D49" s="21"/>
      <c r="E49" s="21"/>
      <c r="F49" s="21"/>
      <c r="G49" s="18">
        <f t="shared" si="2"/>
        <v>0</v>
      </c>
      <c r="H49" s="9"/>
    </row>
    <row r="50" spans="1:8" ht="31.5" x14ac:dyDescent="0.2">
      <c r="A50" s="15" t="s">
        <v>45</v>
      </c>
      <c r="B50" s="21">
        <v>1288314.8899999999</v>
      </c>
      <c r="C50" s="21"/>
      <c r="D50" s="21">
        <v>825880</v>
      </c>
      <c r="E50" s="21"/>
      <c r="F50" s="21"/>
      <c r="G50" s="18">
        <f t="shared" si="2"/>
        <v>2114194.8899999997</v>
      </c>
      <c r="H50" s="5" t="s">
        <v>88</v>
      </c>
    </row>
    <row r="51" spans="1:8" ht="47.25" x14ac:dyDescent="0.2">
      <c r="A51" s="15" t="s">
        <v>46</v>
      </c>
      <c r="B51" s="21"/>
      <c r="C51" s="21"/>
      <c r="D51" s="21"/>
      <c r="E51" s="21"/>
      <c r="F51" s="21"/>
      <c r="G51" s="18">
        <f t="shared" si="2"/>
        <v>0</v>
      </c>
      <c r="H51" s="9"/>
    </row>
    <row r="52" spans="1:8" ht="47.25" x14ac:dyDescent="0.2">
      <c r="A52" s="15" t="s">
        <v>47</v>
      </c>
      <c r="B52" s="21"/>
      <c r="C52" s="21"/>
      <c r="D52" s="21"/>
      <c r="E52" s="21"/>
      <c r="F52" s="21"/>
      <c r="G52" s="18">
        <f t="shared" si="2"/>
        <v>0</v>
      </c>
      <c r="H52" s="9"/>
    </row>
    <row r="53" spans="1:8" ht="141.75" x14ac:dyDescent="0.2">
      <c r="A53" s="15" t="s">
        <v>48</v>
      </c>
      <c r="B53" s="21"/>
      <c r="C53" s="21"/>
      <c r="D53" s="21"/>
      <c r="E53" s="21"/>
      <c r="F53" s="21"/>
      <c r="G53" s="18">
        <f t="shared" si="2"/>
        <v>0</v>
      </c>
      <c r="H53" s="5"/>
    </row>
    <row r="54" spans="1:8" ht="31.5" x14ac:dyDescent="0.2">
      <c r="A54" s="15" t="s">
        <v>49</v>
      </c>
      <c r="B54" s="21">
        <v>2000</v>
      </c>
      <c r="C54" s="21"/>
      <c r="D54" s="21">
        <v>10470</v>
      </c>
      <c r="E54" s="21"/>
      <c r="F54" s="21"/>
      <c r="G54" s="18">
        <f t="shared" si="2"/>
        <v>12470</v>
      </c>
      <c r="H54" s="43" t="s">
        <v>85</v>
      </c>
    </row>
    <row r="55" spans="1:8" ht="15.75" x14ac:dyDescent="0.2">
      <c r="A55" s="15" t="s">
        <v>50</v>
      </c>
      <c r="B55" s="21">
        <v>5000</v>
      </c>
      <c r="C55" s="21"/>
      <c r="D55" s="21"/>
      <c r="E55" s="21"/>
      <c r="F55" s="21"/>
      <c r="G55" s="18">
        <f t="shared" si="2"/>
        <v>5000</v>
      </c>
      <c r="H55" s="9"/>
    </row>
    <row r="56" spans="1:8" ht="15.75" x14ac:dyDescent="0.2">
      <c r="A56" s="17" t="s">
        <v>51</v>
      </c>
      <c r="B56" s="21"/>
      <c r="C56" s="21"/>
      <c r="D56" s="21"/>
      <c r="E56" s="21"/>
      <c r="F56" s="21"/>
      <c r="G56" s="18">
        <f t="shared" si="2"/>
        <v>0</v>
      </c>
      <c r="H56" s="9"/>
    </row>
    <row r="57" spans="1:8" ht="63" x14ac:dyDescent="0.2">
      <c r="A57" s="15" t="s">
        <v>52</v>
      </c>
      <c r="B57" s="21"/>
      <c r="C57" s="21"/>
      <c r="D57" s="21"/>
      <c r="E57" s="21"/>
      <c r="F57" s="21"/>
      <c r="G57" s="18">
        <f t="shared" si="2"/>
        <v>0</v>
      </c>
      <c r="H57" s="9"/>
    </row>
    <row r="58" spans="1:8" ht="31.5" x14ac:dyDescent="0.25">
      <c r="A58" s="26" t="s">
        <v>53</v>
      </c>
      <c r="B58" s="21">
        <v>0</v>
      </c>
      <c r="C58" s="21"/>
      <c r="D58" s="21"/>
      <c r="E58" s="21"/>
      <c r="F58" s="21"/>
      <c r="G58" s="18">
        <f t="shared" si="2"/>
        <v>0</v>
      </c>
      <c r="H58" s="9"/>
    </row>
    <row r="59" spans="1:8" ht="15.75" x14ac:dyDescent="0.25">
      <c r="A59" s="27" t="s">
        <v>54</v>
      </c>
      <c r="B59" s="21"/>
      <c r="C59" s="21"/>
      <c r="D59" s="21"/>
      <c r="E59" s="21"/>
      <c r="F59" s="21"/>
      <c r="G59" s="18">
        <f t="shared" si="2"/>
        <v>0</v>
      </c>
      <c r="H59" s="9"/>
    </row>
    <row r="60" spans="1:8" ht="31.5" x14ac:dyDescent="0.25">
      <c r="A60" s="26" t="s">
        <v>55</v>
      </c>
      <c r="B60" s="21"/>
      <c r="C60" s="21"/>
      <c r="D60" s="21"/>
      <c r="E60" s="21"/>
      <c r="F60" s="21"/>
      <c r="G60" s="21"/>
      <c r="H60" s="9"/>
    </row>
    <row r="61" spans="1:8" ht="31.5" x14ac:dyDescent="0.25">
      <c r="A61" s="26" t="s">
        <v>56</v>
      </c>
      <c r="B61" s="21"/>
      <c r="C61" s="21"/>
      <c r="D61" s="21"/>
      <c r="E61" s="21"/>
      <c r="F61" s="21"/>
      <c r="G61" s="21"/>
      <c r="H61" s="9"/>
    </row>
    <row r="62" spans="1:8" ht="15.75" x14ac:dyDescent="0.2">
      <c r="A62" s="17" t="s">
        <v>57</v>
      </c>
      <c r="B62" s="21">
        <f>B10-B40</f>
        <v>-2008400.7999999998</v>
      </c>
      <c r="C62" s="21">
        <f t="shared" ref="C62:G62" si="7">C10-C40</f>
        <v>0</v>
      </c>
      <c r="D62" s="21">
        <f>D10-D40</f>
        <v>-7470</v>
      </c>
      <c r="E62" s="21">
        <f t="shared" si="7"/>
        <v>-7470</v>
      </c>
      <c r="F62" s="21">
        <f t="shared" si="7"/>
        <v>0</v>
      </c>
      <c r="G62" s="21">
        <f t="shared" si="7"/>
        <v>-2008400.7999999989</v>
      </c>
      <c r="H62" s="9"/>
    </row>
    <row r="63" spans="1:8" ht="78.75" x14ac:dyDescent="0.25">
      <c r="A63" s="28" t="s">
        <v>58</v>
      </c>
      <c r="B63" s="21"/>
      <c r="C63" s="21"/>
      <c r="D63" s="21"/>
      <c r="E63" s="21"/>
      <c r="F63" s="21"/>
      <c r="G63" s="21"/>
      <c r="H63" s="9"/>
    </row>
    <row r="64" spans="1:8" ht="110.25" x14ac:dyDescent="0.25">
      <c r="A64" s="26" t="s">
        <v>59</v>
      </c>
      <c r="B64" s="21"/>
      <c r="C64" s="21"/>
      <c r="D64" s="21"/>
      <c r="E64" s="21"/>
      <c r="F64" s="21"/>
      <c r="G64" s="21"/>
      <c r="H64" s="9"/>
    </row>
    <row r="65" spans="1:8" ht="31.5" x14ac:dyDescent="0.2">
      <c r="A65" s="17" t="s">
        <v>71</v>
      </c>
      <c r="B65" s="21"/>
      <c r="C65" s="21"/>
      <c r="D65" s="21"/>
      <c r="E65" s="21"/>
      <c r="F65" s="21"/>
      <c r="G65" s="21"/>
      <c r="H65" s="9"/>
    </row>
    <row r="66" spans="1:8" ht="15.75" x14ac:dyDescent="0.2">
      <c r="A66" s="17" t="s">
        <v>60</v>
      </c>
      <c r="B66" s="21">
        <f>B68+B71+B74+B75+B76+B77</f>
        <v>0</v>
      </c>
      <c r="C66" s="21"/>
      <c r="D66" s="21">
        <f t="shared" ref="D66:G66" si="8">D68+D71+D74+D75+D76+D77</f>
        <v>0</v>
      </c>
      <c r="E66" s="21">
        <f t="shared" si="8"/>
        <v>0</v>
      </c>
      <c r="F66" s="21">
        <f t="shared" si="8"/>
        <v>0</v>
      </c>
      <c r="G66" s="21">
        <f t="shared" si="8"/>
        <v>2008400.8</v>
      </c>
      <c r="H66" s="9"/>
    </row>
    <row r="67" spans="1:8" ht="15.75" x14ac:dyDescent="0.2">
      <c r="A67" s="17" t="s">
        <v>72</v>
      </c>
      <c r="B67" s="21"/>
      <c r="C67" s="21"/>
      <c r="D67" s="21"/>
      <c r="E67" s="21"/>
      <c r="F67" s="21"/>
      <c r="G67" s="21"/>
      <c r="H67" s="9"/>
    </row>
    <row r="68" spans="1:8" ht="31.5" x14ac:dyDescent="0.2">
      <c r="A68" s="15" t="s">
        <v>61</v>
      </c>
      <c r="B68" s="21"/>
      <c r="C68" s="21"/>
      <c r="D68" s="21"/>
      <c r="E68" s="21"/>
      <c r="F68" s="21"/>
      <c r="G68" s="21"/>
      <c r="H68" s="9"/>
    </row>
    <row r="69" spans="1:8" ht="15.75" x14ac:dyDescent="0.2">
      <c r="A69" s="15" t="s">
        <v>62</v>
      </c>
      <c r="B69" s="21"/>
      <c r="C69" s="21"/>
      <c r="D69" s="21"/>
      <c r="E69" s="21"/>
      <c r="F69" s="21"/>
      <c r="G69" s="21"/>
      <c r="H69" s="9"/>
    </row>
    <row r="70" spans="1:8" ht="15.75" x14ac:dyDescent="0.2">
      <c r="A70" s="15" t="s">
        <v>63</v>
      </c>
      <c r="B70" s="21"/>
      <c r="C70" s="21"/>
      <c r="D70" s="21"/>
      <c r="E70" s="21"/>
      <c r="F70" s="21"/>
      <c r="G70" s="21"/>
      <c r="H70" s="9"/>
    </row>
    <row r="71" spans="1:8" ht="15.75" x14ac:dyDescent="0.2">
      <c r="A71" s="15" t="s">
        <v>64</v>
      </c>
      <c r="B71" s="21"/>
      <c r="C71" s="21"/>
      <c r="D71" s="21"/>
      <c r="E71" s="21"/>
      <c r="F71" s="21"/>
      <c r="G71" s="21"/>
      <c r="H71" s="9"/>
    </row>
    <row r="72" spans="1:8" ht="15.75" x14ac:dyDescent="0.2">
      <c r="A72" s="15" t="s">
        <v>65</v>
      </c>
      <c r="B72" s="21"/>
      <c r="C72" s="21"/>
      <c r="D72" s="21"/>
      <c r="E72" s="21"/>
      <c r="F72" s="21"/>
      <c r="G72" s="21"/>
      <c r="H72" s="9"/>
    </row>
    <row r="73" spans="1:8" ht="15.75" x14ac:dyDescent="0.2">
      <c r="A73" s="15" t="s">
        <v>66</v>
      </c>
      <c r="B73" s="21"/>
      <c r="C73" s="21"/>
      <c r="D73" s="21"/>
      <c r="E73" s="21"/>
      <c r="F73" s="21"/>
      <c r="G73" s="21"/>
      <c r="H73" s="9"/>
    </row>
    <row r="74" spans="1:8" ht="31.5" x14ac:dyDescent="0.2">
      <c r="A74" s="15" t="s">
        <v>67</v>
      </c>
      <c r="B74" s="21"/>
      <c r="C74" s="21"/>
      <c r="D74" s="21"/>
      <c r="E74" s="21"/>
      <c r="F74" s="21"/>
      <c r="G74" s="21"/>
      <c r="H74" s="9"/>
    </row>
    <row r="75" spans="1:8" ht="15.75" x14ac:dyDescent="0.2">
      <c r="A75" s="15" t="s">
        <v>68</v>
      </c>
      <c r="B75" s="21"/>
      <c r="C75" s="21"/>
      <c r="D75" s="21"/>
      <c r="E75" s="21"/>
      <c r="F75" s="21"/>
      <c r="G75" s="21"/>
      <c r="H75" s="9"/>
    </row>
    <row r="76" spans="1:8" ht="31.5" x14ac:dyDescent="0.2">
      <c r="A76" s="15" t="s">
        <v>69</v>
      </c>
      <c r="B76" s="21"/>
      <c r="C76" s="21"/>
      <c r="D76" s="21"/>
      <c r="E76" s="21"/>
      <c r="F76" s="21"/>
      <c r="G76" s="21"/>
      <c r="H76" s="9"/>
    </row>
    <row r="77" spans="1:8" ht="15.75" x14ac:dyDescent="0.2">
      <c r="A77" s="15" t="s">
        <v>70</v>
      </c>
      <c r="B77" s="21"/>
      <c r="C77" s="21"/>
      <c r="D77" s="21"/>
      <c r="E77" s="21"/>
      <c r="F77" s="21"/>
      <c r="G77" s="21">
        <v>2008400.8</v>
      </c>
      <c r="H77" s="9"/>
    </row>
    <row r="78" spans="1:8" ht="15.75" x14ac:dyDescent="0.25">
      <c r="A78" s="29" t="s">
        <v>73</v>
      </c>
      <c r="B78" s="21">
        <f>B79+B80</f>
        <v>0</v>
      </c>
      <c r="C78" s="21"/>
      <c r="D78" s="21">
        <f t="shared" ref="D78:F78" si="9">D79+D80</f>
        <v>0</v>
      </c>
      <c r="E78" s="21">
        <f t="shared" si="9"/>
        <v>0</v>
      </c>
      <c r="F78" s="21">
        <f t="shared" si="9"/>
        <v>0</v>
      </c>
      <c r="G78" s="21">
        <f>G80</f>
        <v>2008400.8</v>
      </c>
      <c r="H78" s="9"/>
    </row>
    <row r="79" spans="1:8" ht="15.75" x14ac:dyDescent="0.25">
      <c r="A79" s="27" t="s">
        <v>74</v>
      </c>
      <c r="B79" s="21"/>
      <c r="C79" s="21"/>
      <c r="D79" s="21"/>
      <c r="E79" s="21"/>
      <c r="F79" s="21"/>
      <c r="G79" s="21"/>
      <c r="H79" s="9"/>
    </row>
    <row r="80" spans="1:8" ht="15.75" x14ac:dyDescent="0.25">
      <c r="A80" s="27" t="s">
        <v>75</v>
      </c>
      <c r="B80" s="21"/>
      <c r="C80" s="21"/>
      <c r="D80" s="21"/>
      <c r="E80" s="21"/>
      <c r="F80" s="21"/>
      <c r="G80" s="21">
        <v>2008400.8</v>
      </c>
      <c r="H80" s="9"/>
    </row>
    <row r="81" spans="1:8" ht="15.75" x14ac:dyDescent="0.25">
      <c r="A81" s="27" t="s">
        <v>76</v>
      </c>
      <c r="B81" s="21"/>
      <c r="C81" s="21"/>
      <c r="D81" s="21"/>
      <c r="E81" s="21"/>
      <c r="F81" s="21"/>
      <c r="G81" s="21"/>
      <c r="H81" s="9"/>
    </row>
    <row r="82" spans="1:8" ht="15.75" x14ac:dyDescent="0.25">
      <c r="A82" s="27" t="s">
        <v>77</v>
      </c>
      <c r="B82" s="21"/>
      <c r="C82" s="21"/>
      <c r="D82" s="21"/>
      <c r="E82" s="21"/>
      <c r="F82" s="21"/>
      <c r="G82" s="21"/>
      <c r="H82" s="9"/>
    </row>
    <row r="83" spans="1:8" ht="94.5" x14ac:dyDescent="0.25">
      <c r="A83" s="26" t="s">
        <v>78</v>
      </c>
      <c r="B83" s="21"/>
      <c r="C83" s="21"/>
      <c r="D83" s="21"/>
      <c r="E83" s="21"/>
      <c r="F83" s="21"/>
      <c r="G83" s="21"/>
      <c r="H83" s="9"/>
    </row>
    <row r="84" spans="1:8" ht="31.5" x14ac:dyDescent="0.25">
      <c r="A84" s="26" t="s">
        <v>79</v>
      </c>
      <c r="B84" s="21"/>
      <c r="C84" s="21"/>
      <c r="D84" s="21"/>
      <c r="E84" s="21"/>
      <c r="F84" s="21"/>
      <c r="G84" s="21"/>
      <c r="H84" s="9"/>
    </row>
  </sheetData>
  <mergeCells count="9">
    <mergeCell ref="B2:G2"/>
    <mergeCell ref="A4:H4"/>
    <mergeCell ref="B7:H7"/>
    <mergeCell ref="D8:F8"/>
    <mergeCell ref="A7:A9"/>
    <mergeCell ref="B8:B9"/>
    <mergeCell ref="C8:C9"/>
    <mergeCell ref="G8:G9"/>
    <mergeCell ref="H8: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Биганова Оксана Александровна</cp:lastModifiedBy>
  <cp:lastPrinted>2021-10-07T06:35:09Z</cp:lastPrinted>
  <dcterms:created xsi:type="dcterms:W3CDTF">2007-06-05T05:53:26Z</dcterms:created>
  <dcterms:modified xsi:type="dcterms:W3CDTF">2024-07-18T06:07:28Z</dcterms:modified>
</cp:coreProperties>
</file>